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esktop\DUY HAI\CHUYEN MON\NAM 2026\VAN PHONG HDND VA UBND\BAO CAO\"/>
    </mc:Choice>
  </mc:AlternateContent>
  <xr:revisionPtr revIDLastSave="0" documentId="13_ncr:1_{D04C22D2-14B1-4E1B-9143-E13468BE2A5C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foxz" sheetId="11" state="veryHidden" r:id="rId1"/>
    <sheet name="Danh muc ĐTC 26-30" sheetId="25" r:id="rId2"/>
  </sheets>
  <definedNames>
    <definedName name="_xlnm.Print_Area" localSheetId="1">'Danh muc ĐTC 26-30'!$A$1:$J$13</definedName>
    <definedName name="_xlnm.Print_Titles" localSheetId="1">'Danh muc ĐTC 26-30'!$3:$6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5" l="1"/>
  <c r="I8" i="25"/>
  <c r="H11" i="25" l="1"/>
  <c r="H12" i="25"/>
  <c r="H10" i="25" l="1"/>
  <c r="H8" i="25" s="1"/>
</calcChain>
</file>

<file path=xl/sharedStrings.xml><?xml version="1.0" encoding="utf-8"?>
<sst xmlns="http://schemas.openxmlformats.org/spreadsheetml/2006/main" count="54" uniqueCount="38">
  <si>
    <t>1</t>
  </si>
  <si>
    <t>2</t>
  </si>
  <si>
    <t>3</t>
  </si>
  <si>
    <t>8</t>
  </si>
  <si>
    <t>7</t>
  </si>
  <si>
    <t>4</t>
  </si>
  <si>
    <t>5</t>
  </si>
  <si>
    <t>Ghi chú</t>
  </si>
  <si>
    <t>A</t>
  </si>
  <si>
    <t>B</t>
  </si>
  <si>
    <t>TT</t>
  </si>
  <si>
    <t>C</t>
  </si>
  <si>
    <t>TÊN DỰ ÁN</t>
  </si>
  <si>
    <t>Nhóm dự án</t>
  </si>
  <si>
    <t>Địa điểm 
xây dựng</t>
  </si>
  <si>
    <t>Tổng mức đầu tư</t>
  </si>
  <si>
    <t>2026-2030</t>
  </si>
  <si>
    <t>Xã Măng Đen</t>
  </si>
  <si>
    <t>UBND xã Măng Đen</t>
  </si>
  <si>
    <t>Trường Mầm non Măng Đen (Điểm trường chính)</t>
  </si>
  <si>
    <t>12</t>
  </si>
  <si>
    <t>Trường THCS Măng Đen (Điểm trường chính)</t>
  </si>
  <si>
    <t>Xây nhà đa năng, nhà hiệu bộ và các hạng mục phụ trợ.</t>
  </si>
  <si>
    <t>Xây mới phòng học, sửa chữa các phòng học và các hạng mục phụ trợ.</t>
  </si>
  <si>
    <t>Thời gian thực hiện</t>
  </si>
  <si>
    <t>TỔNG CỘNG</t>
  </si>
  <si>
    <t>Chủ đầu tư</t>
  </si>
  <si>
    <t>Nâng cấp, mở rộng đường vào thác PaSỹ</t>
  </si>
  <si>
    <t>Đường nội bộ thôn; điểm dừng xe; các thiết chế văn hóa; cây xanh cảnh quan và các hạng mục phụ trợ khác</t>
  </si>
  <si>
    <t>Dự án đầu tư làng du lịch cộng đồng thôn Vi Rơ Ngheo</t>
  </si>
  <si>
    <t>NS tỉnh</t>
  </si>
  <si>
    <t>Kế hoạch đầu tư công giai đoạn 2026-2030</t>
  </si>
  <si>
    <t>Đơn vị tính: Triệu đồng</t>
  </si>
  <si>
    <t>Đường giao thông + bãi đậu xe: Chiều dài tuyến khoảng 800m; Bm= 7,5m; Kết cấu mặt đường Bê tông nhựa và hệ thống thoát nước</t>
  </si>
  <si>
    <t>Quy mô đầu tư dự kiến
thiết kế</t>
  </si>
  <si>
    <t>Cải tạo, chỉnh trang nút giao Phạm Văn Đồng và Võ Nguyên Giáp</t>
  </si>
  <si>
    <t>Diện tích khoảng 2ha; Tượng phù điêu, hệ thống hạ tầng kỹ thuật và các hạng mục phụ trợ</t>
  </si>
  <si>
    <t>DANH MỤC DỰ ÁN CẤP THIẾT ĐỀ XUẤT CHỦ TRƯƠNG ĐẨU TƯ (NGÂN SÁCH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</si>
</sst>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 * #,##0.00_ ;_ * \-#,##0.00_ ;_ * &quot;-&quot;??_ ;_ @_ "/>
    <numFmt numFmtId="166" formatCode="_-* #,##0.00\ _V_N_D_-;\-* #,##0.00\ _V_N_D_-;_-* &quot;-&quot;??\ _V_N_D_-;_-@_-"/>
    <numFmt numFmtId="167" formatCode="_-* #,##0_-;\-* #,##0_-;_-* &quot;-&quot;??_-;_-@_-"/>
    <numFmt numFmtId="168" formatCode="_-* #,##0.00_-;\-* #,##0.00_-;_-* &quot;-&quot;??_-;_-@_-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2"/>
      <color theme="1"/>
      <name val="Aptos Narrow"/>
      <family val="2"/>
      <scheme val="minor"/>
    </font>
    <font>
      <sz val="12"/>
      <name val="VNtimes new roman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63"/>
    </font>
    <font>
      <sz val="10"/>
      <name val="VNI-Times"/>
    </font>
    <font>
      <sz val="11"/>
      <color theme="1"/>
      <name val="Calibri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i/>
      <sz val="14"/>
      <name val="Times New Roman"/>
      <family val="1"/>
    </font>
    <font>
      <b/>
      <sz val="13"/>
      <name val="Times New Roman"/>
      <family val="1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8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12" fillId="0" borderId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22" fillId="0" borderId="0"/>
    <xf numFmtId="164" fontId="22" fillId="0" borderId="0" applyFont="0" applyFill="0" applyBorder="0" applyAlignment="0" applyProtection="0"/>
  </cellStyleXfs>
  <cellXfs count="44">
    <xf numFmtId="0" fontId="0" fillId="0" borderId="0" xfId="0"/>
    <xf numFmtId="0" fontId="15" fillId="2" borderId="0" xfId="0" applyFont="1" applyFill="1"/>
    <xf numFmtId="0" fontId="15" fillId="0" borderId="0" xfId="0" applyFont="1"/>
    <xf numFmtId="0" fontId="20" fillId="2" borderId="0" xfId="0" applyFont="1" applyFill="1" applyAlignment="1">
      <alignment vertical="top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quotePrefix="1" applyFont="1" applyFill="1" applyAlignment="1">
      <alignment horizontal="center" vertical="center" wrapText="1"/>
    </xf>
    <xf numFmtId="49" fontId="14" fillId="0" borderId="6" xfId="0" applyNumberFormat="1" applyFont="1" applyBorder="1" applyAlignment="1">
      <alignment vertical="top" wrapText="1"/>
    </xf>
    <xf numFmtId="0" fontId="24" fillId="2" borderId="4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4" fillId="2" borderId="5" xfId="0" quotePrefix="1" applyFont="1" applyFill="1" applyBorder="1" applyAlignment="1">
      <alignment horizontal="center"/>
    </xf>
    <xf numFmtId="0" fontId="24" fillId="2" borderId="6" xfId="0" quotePrefix="1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5" xfId="0" applyFont="1" applyFill="1" applyBorder="1" applyAlignment="1">
      <alignment horizontal="center" vertical="center" wrapText="1"/>
    </xf>
    <xf numFmtId="167" fontId="24" fillId="2" borderId="5" xfId="1" applyNumberFormat="1" applyFont="1" applyFill="1" applyBorder="1" applyAlignment="1">
      <alignment vertical="center" wrapText="1"/>
    </xf>
    <xf numFmtId="0" fontId="24" fillId="2" borderId="6" xfId="0" applyFont="1" applyFill="1" applyBorder="1"/>
    <xf numFmtId="0" fontId="14" fillId="2" borderId="4" xfId="0" quotePrefix="1" applyFont="1" applyFill="1" applyBorder="1" applyAlignment="1">
      <alignment horizontal="center" vertical="center" wrapText="1"/>
    </xf>
    <xf numFmtId="0" fontId="14" fillId="2" borderId="5" xfId="17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17" applyFont="1" applyFill="1" applyBorder="1" applyAlignment="1">
      <alignment horizontal="center" vertical="center" wrapText="1"/>
    </xf>
    <xf numFmtId="0" fontId="14" fillId="2" borderId="5" xfId="17" quotePrefix="1" applyFont="1" applyFill="1" applyBorder="1" applyAlignment="1">
      <alignment horizontal="left" vertical="center" wrapText="1"/>
    </xf>
    <xf numFmtId="167" fontId="14" fillId="2" borderId="5" xfId="1" applyNumberFormat="1" applyFont="1" applyFill="1" applyBorder="1" applyAlignment="1">
      <alignment vertical="center" wrapText="1"/>
    </xf>
    <xf numFmtId="3" fontId="14" fillId="2" borderId="5" xfId="0" applyNumberFormat="1" applyFont="1" applyFill="1" applyBorder="1" applyAlignment="1">
      <alignment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5" xfId="0" quotePrefix="1" applyFont="1" applyFill="1" applyBorder="1" applyAlignment="1">
      <alignment horizontal="left" vertical="center" wrapText="1"/>
    </xf>
    <xf numFmtId="167" fontId="14" fillId="2" borderId="6" xfId="1" applyNumberFormat="1" applyFont="1" applyFill="1" applyBorder="1" applyAlignment="1">
      <alignment vertical="center" wrapText="1"/>
    </xf>
    <xf numFmtId="0" fontId="14" fillId="0" borderId="5" xfId="0" quotePrefix="1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3" fontId="14" fillId="0" borderId="5" xfId="24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/>
    </xf>
  </cellXfs>
  <cellStyles count="28">
    <cellStyle name="_KT_TG_2_PGIA-phieu tham tra Kho bac" xfId="8" xr:uid="{00000000-0005-0000-0000-000000000000}"/>
    <cellStyle name="Comma" xfId="1" builtinId="3"/>
    <cellStyle name="Comma 10 10" xfId="5" xr:uid="{00000000-0005-0000-0000-000002000000}"/>
    <cellStyle name="Comma 2" xfId="19" xr:uid="{00000000-0005-0000-0000-000003000000}"/>
    <cellStyle name="Comma 2 2 2" xfId="6" xr:uid="{00000000-0005-0000-0000-000004000000}"/>
    <cellStyle name="Comma 2 5" xfId="16" xr:uid="{00000000-0005-0000-0000-000005000000}"/>
    <cellStyle name="Comma 3" xfId="20" xr:uid="{00000000-0005-0000-0000-000006000000}"/>
    <cellStyle name="Comma 4" xfId="22" xr:uid="{00000000-0005-0000-0000-000007000000}"/>
    <cellStyle name="Comma 5" xfId="27" xr:uid="{00000000-0005-0000-0000-000008000000}"/>
    <cellStyle name="Comma 52" xfId="2" xr:uid="{00000000-0005-0000-0000-000009000000}"/>
    <cellStyle name="Comma 60" xfId="7" xr:uid="{00000000-0005-0000-0000-00000A000000}"/>
    <cellStyle name="Comma 62" xfId="13" xr:uid="{00000000-0005-0000-0000-00000B000000}"/>
    <cellStyle name="Normal" xfId="0" builtinId="0"/>
    <cellStyle name="Normal 12" xfId="3" xr:uid="{00000000-0005-0000-0000-00000D000000}"/>
    <cellStyle name="Normal 2" xfId="17" xr:uid="{00000000-0005-0000-0000-00000E000000}"/>
    <cellStyle name="Normal 2 2 2" xfId="15" xr:uid="{00000000-0005-0000-0000-00000F000000}"/>
    <cellStyle name="Normal 2 3 4" xfId="14" xr:uid="{00000000-0005-0000-0000-000010000000}"/>
    <cellStyle name="Normal 3" xfId="26" xr:uid="{00000000-0005-0000-0000-000011000000}"/>
    <cellStyle name="Normal 64" xfId="9" xr:uid="{00000000-0005-0000-0000-000012000000}"/>
    <cellStyle name="Normal 65" xfId="10" xr:uid="{00000000-0005-0000-0000-000013000000}"/>
    <cellStyle name="Normal 66" xfId="11" xr:uid="{00000000-0005-0000-0000-000014000000}"/>
    <cellStyle name="Normal 69_Phu bieur theo CV 71 của Phòng dan toc" xfId="4" xr:uid="{00000000-0005-0000-0000-000015000000}"/>
    <cellStyle name="Normal 70" xfId="12" xr:uid="{00000000-0005-0000-0000-000016000000}"/>
    <cellStyle name="Normal 80 2 2 5" xfId="21" xr:uid="{00000000-0005-0000-0000-000017000000}"/>
    <cellStyle name="Normal 80 2 2 5 2" xfId="23" xr:uid="{00000000-0005-0000-0000-000018000000}"/>
    <cellStyle name="Normal 80 2 2 5 2 2" xfId="25" xr:uid="{00000000-0005-0000-0000-000019000000}"/>
    <cellStyle name="Percent" xfId="24" builtinId="5"/>
    <cellStyle name="Percent 2" xfId="18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160866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302683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69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7</xdr:row>
      <xdr:rowOff>152400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302683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69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19050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31750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160866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302683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69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302683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694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19050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38100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38100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438150</xdr:colOff>
      <xdr:row>10</xdr:row>
      <xdr:rowOff>31750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21099780" y="13845540"/>
          <a:ext cx="4381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438150</xdr:colOff>
      <xdr:row>11</xdr:row>
      <xdr:rowOff>40852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21137880" y="30571440"/>
          <a:ext cx="438150" cy="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160866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353482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74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353482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74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160866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353482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74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438150</xdr:colOff>
      <xdr:row>8</xdr:row>
      <xdr:rowOff>353482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21099780" y="3589020"/>
          <a:ext cx="438150" cy="74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tabSelected="1" zoomScale="60" zoomScaleNormal="60" zoomScaleSheetLayoutView="50" workbookViewId="0">
      <selection activeCell="M10" sqref="M10"/>
    </sheetView>
  </sheetViews>
  <sheetFormatPr defaultColWidth="9.08984375" defaultRowHeight="17.5" outlineLevelRow="2"/>
  <cols>
    <col min="1" max="1" width="5" style="1" customWidth="1"/>
    <col min="2" max="2" width="33.81640625" style="1" customWidth="1"/>
    <col min="3" max="3" width="11.453125" style="6" bestFit="1" customWidth="1"/>
    <col min="4" max="4" width="7.90625" style="1" customWidth="1"/>
    <col min="5" max="5" width="10.453125" style="1" customWidth="1"/>
    <col min="6" max="6" width="34.08984375" style="1" customWidth="1"/>
    <col min="7" max="7" width="8.1796875" style="6" customWidth="1"/>
    <col min="8" max="8" width="13.1796875" style="1" customWidth="1"/>
    <col min="9" max="9" width="12.36328125" style="1" customWidth="1"/>
    <col min="10" max="10" width="6.1796875" style="1" customWidth="1"/>
    <col min="11" max="11" width="12.90625" style="1" customWidth="1"/>
    <col min="12" max="16384" width="9.08984375" style="1"/>
  </cols>
  <sheetData>
    <row r="1" spans="1:16" s="4" customFormat="1" ht="23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M1" s="5"/>
      <c r="N1" s="5"/>
      <c r="O1" s="5"/>
      <c r="P1" s="5"/>
    </row>
    <row r="2" spans="1:16" ht="18" thickBot="1">
      <c r="H2" s="43" t="s">
        <v>32</v>
      </c>
      <c r="I2" s="43"/>
      <c r="J2" s="43"/>
      <c r="M2" s="7"/>
      <c r="N2" s="7"/>
      <c r="O2" s="7"/>
      <c r="P2" s="7"/>
    </row>
    <row r="3" spans="1:16" ht="53.25" customHeight="1" thickTop="1">
      <c r="A3" s="37" t="s">
        <v>10</v>
      </c>
      <c r="B3" s="39" t="s">
        <v>12</v>
      </c>
      <c r="C3" s="39" t="s">
        <v>26</v>
      </c>
      <c r="D3" s="39" t="s">
        <v>13</v>
      </c>
      <c r="E3" s="39" t="s">
        <v>14</v>
      </c>
      <c r="F3" s="39" t="s">
        <v>34</v>
      </c>
      <c r="G3" s="39" t="s">
        <v>24</v>
      </c>
      <c r="H3" s="39" t="s">
        <v>31</v>
      </c>
      <c r="I3" s="39"/>
      <c r="J3" s="41" t="s">
        <v>7</v>
      </c>
      <c r="M3" s="7"/>
      <c r="N3" s="7"/>
      <c r="O3" s="7"/>
      <c r="P3" s="7"/>
    </row>
    <row r="4" spans="1:16" ht="29.5" customHeight="1">
      <c r="A4" s="38"/>
      <c r="B4" s="40"/>
      <c r="C4" s="40"/>
      <c r="D4" s="40"/>
      <c r="E4" s="40"/>
      <c r="F4" s="40"/>
      <c r="G4" s="40"/>
      <c r="H4" s="40" t="s">
        <v>15</v>
      </c>
      <c r="I4" s="40" t="s">
        <v>30</v>
      </c>
      <c r="J4" s="42"/>
      <c r="M4" s="7"/>
      <c r="N4" s="7"/>
      <c r="O4" s="7"/>
      <c r="P4" s="7"/>
    </row>
    <row r="5" spans="1:16" ht="17.899999999999999" customHeight="1">
      <c r="A5" s="38"/>
      <c r="B5" s="40"/>
      <c r="C5" s="40"/>
      <c r="D5" s="40"/>
      <c r="E5" s="40"/>
      <c r="F5" s="40"/>
      <c r="G5" s="40"/>
      <c r="H5" s="40"/>
      <c r="I5" s="40"/>
      <c r="J5" s="42"/>
      <c r="M5" s="7"/>
      <c r="N5" s="7"/>
      <c r="O5" s="7"/>
      <c r="P5" s="7"/>
    </row>
    <row r="6" spans="1:16" ht="26" hidden="1" customHeight="1">
      <c r="A6" s="38"/>
      <c r="B6" s="40"/>
      <c r="C6" s="40"/>
      <c r="D6" s="40"/>
      <c r="E6" s="40"/>
      <c r="F6" s="40"/>
      <c r="G6" s="40"/>
      <c r="H6" s="40"/>
      <c r="I6" s="40"/>
      <c r="J6" s="42"/>
      <c r="M6" s="7"/>
      <c r="N6" s="7"/>
      <c r="O6" s="7"/>
      <c r="P6" s="7"/>
    </row>
    <row r="7" spans="1:16" s="8" customFormat="1">
      <c r="A7" s="13" t="s">
        <v>8</v>
      </c>
      <c r="B7" s="14" t="s">
        <v>9</v>
      </c>
      <c r="C7" s="15" t="s">
        <v>0</v>
      </c>
      <c r="D7" s="15" t="s">
        <v>1</v>
      </c>
      <c r="E7" s="15" t="s">
        <v>2</v>
      </c>
      <c r="F7" s="15" t="s">
        <v>5</v>
      </c>
      <c r="G7" s="15" t="s">
        <v>6</v>
      </c>
      <c r="H7" s="15" t="s">
        <v>4</v>
      </c>
      <c r="I7" s="15" t="s">
        <v>3</v>
      </c>
      <c r="J7" s="16" t="s">
        <v>20</v>
      </c>
      <c r="K7" s="9"/>
      <c r="L7" s="9"/>
    </row>
    <row r="8" spans="1:16" s="10" customFormat="1" ht="30" customHeight="1">
      <c r="A8" s="17"/>
      <c r="B8" s="18" t="s">
        <v>25</v>
      </c>
      <c r="C8" s="19"/>
      <c r="D8" s="19"/>
      <c r="E8" s="19"/>
      <c r="F8" s="18"/>
      <c r="G8" s="19"/>
      <c r="H8" s="20">
        <f>SUM(H9:H13)</f>
        <v>58000</v>
      </c>
      <c r="I8" s="20">
        <f>SUM(I9:I13)</f>
        <v>58000</v>
      </c>
      <c r="J8" s="21"/>
    </row>
    <row r="9" spans="1:16" s="10" customFormat="1" ht="80" customHeight="1">
      <c r="A9" s="22">
        <v>1</v>
      </c>
      <c r="B9" s="23" t="s">
        <v>19</v>
      </c>
      <c r="C9" s="24" t="s">
        <v>18</v>
      </c>
      <c r="D9" s="25" t="s">
        <v>11</v>
      </c>
      <c r="E9" s="25" t="s">
        <v>17</v>
      </c>
      <c r="F9" s="26" t="s">
        <v>23</v>
      </c>
      <c r="G9" s="25" t="s">
        <v>16</v>
      </c>
      <c r="H9" s="27">
        <v>3000</v>
      </c>
      <c r="I9" s="28">
        <v>3000</v>
      </c>
      <c r="J9" s="21"/>
    </row>
    <row r="10" spans="1:16" s="10" customFormat="1" ht="80" customHeight="1">
      <c r="A10" s="22">
        <v>2</v>
      </c>
      <c r="B10" s="23" t="s">
        <v>21</v>
      </c>
      <c r="C10" s="24" t="s">
        <v>18</v>
      </c>
      <c r="D10" s="25" t="s">
        <v>11</v>
      </c>
      <c r="E10" s="25" t="s">
        <v>17</v>
      </c>
      <c r="F10" s="26" t="s">
        <v>22</v>
      </c>
      <c r="G10" s="25" t="s">
        <v>16</v>
      </c>
      <c r="H10" s="27">
        <f>I10</f>
        <v>4000</v>
      </c>
      <c r="I10" s="28">
        <v>4000</v>
      </c>
      <c r="J10" s="21"/>
    </row>
    <row r="11" spans="1:16" s="2" customFormat="1" ht="80" customHeight="1" outlineLevel="2">
      <c r="A11" s="22">
        <v>3</v>
      </c>
      <c r="B11" s="29" t="s">
        <v>27</v>
      </c>
      <c r="C11" s="24" t="s">
        <v>18</v>
      </c>
      <c r="D11" s="24" t="s">
        <v>11</v>
      </c>
      <c r="E11" s="24" t="s">
        <v>17</v>
      </c>
      <c r="F11" s="30" t="s">
        <v>33</v>
      </c>
      <c r="G11" s="24" t="s">
        <v>16</v>
      </c>
      <c r="H11" s="27">
        <f t="shared" ref="H11:H13" si="0">I11</f>
        <v>17000</v>
      </c>
      <c r="I11" s="27">
        <v>17000</v>
      </c>
      <c r="J11" s="31"/>
    </row>
    <row r="12" spans="1:16" s="3" customFormat="1" ht="80" customHeight="1" outlineLevel="1">
      <c r="A12" s="22">
        <v>4</v>
      </c>
      <c r="B12" s="32" t="s">
        <v>29</v>
      </c>
      <c r="C12" s="24" t="s">
        <v>18</v>
      </c>
      <c r="D12" s="33" t="s">
        <v>11</v>
      </c>
      <c r="E12" s="33" t="s">
        <v>17</v>
      </c>
      <c r="F12" s="34" t="s">
        <v>28</v>
      </c>
      <c r="G12" s="33" t="s">
        <v>16</v>
      </c>
      <c r="H12" s="27">
        <f t="shared" si="0"/>
        <v>15000</v>
      </c>
      <c r="I12" s="35">
        <v>15000</v>
      </c>
      <c r="J12" s="12"/>
    </row>
    <row r="13" spans="1:16" ht="80" customHeight="1" outlineLevel="1">
      <c r="A13" s="22">
        <v>5</v>
      </c>
      <c r="B13" s="34" t="s">
        <v>35</v>
      </c>
      <c r="C13" s="24" t="s">
        <v>18</v>
      </c>
      <c r="D13" s="24" t="s">
        <v>11</v>
      </c>
      <c r="E13" s="24" t="s">
        <v>17</v>
      </c>
      <c r="F13" s="34" t="s">
        <v>36</v>
      </c>
      <c r="G13" s="24" t="s">
        <v>16</v>
      </c>
      <c r="H13" s="27">
        <f t="shared" si="0"/>
        <v>19000</v>
      </c>
      <c r="I13" s="28">
        <v>19000</v>
      </c>
      <c r="J13" s="21"/>
    </row>
    <row r="23" spans="1:1">
      <c r="A23" s="11"/>
    </row>
    <row r="34" spans="1:1">
      <c r="A34" s="11"/>
    </row>
  </sheetData>
  <mergeCells count="13">
    <mergeCell ref="A1:J1"/>
    <mergeCell ref="A3:A6"/>
    <mergeCell ref="B3:B6"/>
    <mergeCell ref="C3:C6"/>
    <mergeCell ref="D3:D6"/>
    <mergeCell ref="E3:E6"/>
    <mergeCell ref="F3:F6"/>
    <mergeCell ref="H3:I3"/>
    <mergeCell ref="I4:I6"/>
    <mergeCell ref="G3:G6"/>
    <mergeCell ref="J3:J6"/>
    <mergeCell ref="H4:H6"/>
    <mergeCell ref="H2:J2"/>
  </mergeCells>
  <phoneticPr fontId="21" type="noConversion"/>
  <pageMargins left="0.3" right="0.2" top="0.2" bottom="0.2" header="0.3" footer="0.2"/>
  <pageSetup paperSize="9" scale="90" orientation="landscape" r:id="rId1"/>
  <headerFooter>
    <oddHeader>&amp;CTrang &amp;P of &amp;N</oddHeader>
  </headerFooter>
  <rowBreaks count="1" manualBreakCount="1">
    <brk id="13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 muc ĐTC 26-30</vt:lpstr>
      <vt:lpstr>'Danh muc ĐTC 26-30'!Print_Area</vt:lpstr>
      <vt:lpstr>'Danh muc ĐTC 26-30'!Print_Titles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Khuong</dc:creator>
  <cp:lastModifiedBy>Administrator</cp:lastModifiedBy>
  <cp:lastPrinted>2026-03-15T13:48:02Z</cp:lastPrinted>
  <dcterms:created xsi:type="dcterms:W3CDTF">2025-07-17T03:11:55Z</dcterms:created>
  <dcterms:modified xsi:type="dcterms:W3CDTF">2026-03-15T13:48:04Z</dcterms:modified>
</cp:coreProperties>
</file>